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69DC0044-7338-43E3-95CD-EA2ED350C704}" xr6:coauthVersionLast="44" xr6:coauthVersionMax="44" xr10:uidLastSave="{00000000-0000-0000-0000-000000000000}"/>
  <bookViews>
    <workbookView xWindow="28680" yWindow="-120" windowWidth="24240" windowHeight="13140" activeTab="2" xr2:uid="{00000000-000D-0000-FFFF-FFFF00000000}"/>
  </bookViews>
  <sheets>
    <sheet name="SCS=15KHz" sheetId="6" r:id="rId1"/>
    <sheet name="SCS=30KHz" sheetId="7" r:id="rId2"/>
    <sheet name="SCS=60KHz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4" i="8" l="1"/>
  <c r="R25" i="8"/>
  <c r="R26" i="8"/>
  <c r="R27" i="8"/>
  <c r="R28" i="8"/>
  <c r="R29" i="8"/>
  <c r="R30" i="8"/>
  <c r="R31" i="8"/>
  <c r="R15" i="8" l="1"/>
  <c r="R14" i="8"/>
  <c r="R13" i="8"/>
  <c r="R12" i="8"/>
  <c r="R11" i="8"/>
  <c r="R10" i="8"/>
  <c r="R9" i="8"/>
  <c r="R8" i="8"/>
  <c r="R32" i="7"/>
  <c r="R31" i="7"/>
  <c r="R30" i="7"/>
  <c r="R29" i="7"/>
  <c r="R28" i="7"/>
  <c r="R27" i="7"/>
  <c r="R26" i="7"/>
  <c r="R25" i="7"/>
  <c r="R16" i="7"/>
  <c r="R15" i="7"/>
  <c r="R14" i="7"/>
  <c r="R13" i="7"/>
  <c r="R12" i="7"/>
  <c r="R11" i="7"/>
  <c r="R10" i="7"/>
  <c r="R9" i="7"/>
  <c r="R34" i="6"/>
  <c r="R33" i="6"/>
  <c r="R32" i="6"/>
  <c r="R31" i="6"/>
  <c r="R30" i="6"/>
  <c r="R29" i="6"/>
  <c r="R28" i="6"/>
  <c r="R27" i="6"/>
  <c r="R18" i="6"/>
  <c r="R17" i="6"/>
  <c r="R16" i="6"/>
  <c r="R15" i="6"/>
  <c r="R14" i="6"/>
  <c r="R13" i="6"/>
  <c r="R12" i="6"/>
  <c r="R11" i="6"/>
</calcChain>
</file>

<file path=xl/sharedStrings.xml><?xml version="1.0" encoding="utf-8"?>
<sst xmlns="http://schemas.openxmlformats.org/spreadsheetml/2006/main" count="162" uniqueCount="20">
  <si>
    <t>AWGN</t>
  </si>
  <si>
    <t>Propagation condition</t>
  </si>
  <si>
    <t>SINR</t>
  </si>
  <si>
    <t>-6dB</t>
  </si>
  <si>
    <t>-3dB</t>
  </si>
  <si>
    <t>0dB</t>
  </si>
  <si>
    <t>3dB</t>
  </si>
  <si>
    <t>HW</t>
  </si>
  <si>
    <t>LGE</t>
  </si>
  <si>
    <t>Qual</t>
  </si>
  <si>
    <t>MTK</t>
  </si>
  <si>
    <t>TDLC-100ns_300Hz</t>
  </si>
  <si>
    <t>PSSCH-RSRP  SCS=15KHZ</t>
  </si>
  <si>
    <t>PSSCH-RSRP  SCS=30KHZ</t>
  </si>
  <si>
    <t>PSCCH-RSRP  SCS=30KHZ</t>
  </si>
  <si>
    <t>PSSCH-RSRP  SCS=60KHZ</t>
  </si>
  <si>
    <t>PSCCH-RSRP  SCS=60KHZ</t>
  </si>
  <si>
    <t>PSCCH-RSRP  SCS=15KHZ</t>
  </si>
  <si>
    <r>
      <t>absolutely accuracy</t>
    </r>
    <r>
      <rPr>
        <b/>
        <vertAlign val="superscript"/>
        <sz val="11"/>
        <color rgb="FF3F3F3F"/>
        <rFont val="Calibri"/>
        <family val="2"/>
        <scheme val="minor"/>
      </rPr>
      <t>Note 1</t>
    </r>
  </si>
  <si>
    <t>Note 1: This absolute accuracy is only based on simulation without adding RF impairment margin.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</si>
</sst>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b/>
      <vertAlign val="superscript"/>
      <sz val="11"/>
      <color rgb="FF3F3F3F"/>
      <name val="Calibri"/>
      <family val="2"/>
      <scheme val="minor"/>
    </font>
    <font>
      <sz val="8"/>
      <name val="Calibri"/>
      <family val="3"/>
      <charset val="129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 style="medium">
        <color rgb="FF000000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0" fontId="4" fillId="3" borderId="2" applyNumberFormat="0" applyFont="0" applyAlignment="0" applyProtection="0"/>
    <xf numFmtId="0" fontId="3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</cellStyleXfs>
  <cellXfs count="35">
    <xf numFmtId="0" fontId="0" fillId="0" borderId="0" xfId="0"/>
    <xf numFmtId="9" fontId="7" fillId="0" borderId="4" xfId="0" applyNumberFormat="1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" fillId="5" borderId="3" xfId="5" applyFont="1" applyFill="1" applyBorder="1" applyAlignment="1">
      <alignment horizontal="center" vertical="center" wrapText="1"/>
    </xf>
    <xf numFmtId="0" fontId="1" fillId="5" borderId="4" xfId="1" applyFont="1" applyFill="1" applyBorder="1" applyAlignment="1">
      <alignment horizontal="center" vertical="center" wrapText="1"/>
    </xf>
    <xf numFmtId="0" fontId="1" fillId="5" borderId="4" xfId="3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1" fillId="5" borderId="14" xfId="1" applyFont="1" applyFill="1" applyBorder="1" applyAlignment="1">
      <alignment horizontal="center" vertical="center" wrapText="1"/>
    </xf>
    <xf numFmtId="0" fontId="1" fillId="5" borderId="15" xfId="1" applyFont="1" applyFill="1" applyBorder="1" applyAlignment="1">
      <alignment horizontal="center" vertical="center" wrapText="1"/>
    </xf>
    <xf numFmtId="0" fontId="1" fillId="5" borderId="14" xfId="3" applyFont="1" applyFill="1" applyBorder="1" applyAlignment="1">
      <alignment horizontal="center" vertical="center" wrapText="1"/>
    </xf>
    <xf numFmtId="0" fontId="1" fillId="5" borderId="10" xfId="5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6" xfId="0" applyBorder="1"/>
    <xf numFmtId="0" fontId="0" fillId="0" borderId="5" xfId="0" applyBorder="1"/>
    <xf numFmtId="0" fontId="4" fillId="6" borderId="3" xfId="4" applyFont="1" applyBorder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6" fillId="3" borderId="9" xfId="2" applyNumberFormat="1" applyFont="1" applyBorder="1" applyAlignment="1">
      <alignment horizontal="center"/>
    </xf>
    <xf numFmtId="9" fontId="6" fillId="3" borderId="6" xfId="2" applyNumberFormat="1" applyFont="1" applyBorder="1" applyAlignment="1">
      <alignment horizontal="center"/>
    </xf>
    <xf numFmtId="9" fontId="6" fillId="3" borderId="5" xfId="2" applyNumberFormat="1" applyFont="1" applyBorder="1" applyAlignment="1">
      <alignment horizontal="center"/>
    </xf>
    <xf numFmtId="9" fontId="6" fillId="3" borderId="11" xfId="2" applyNumberFormat="1" applyFont="1" applyBorder="1" applyAlignment="1">
      <alignment horizontal="center"/>
    </xf>
    <xf numFmtId="0" fontId="6" fillId="3" borderId="12" xfId="2" applyFont="1" applyBorder="1" applyAlignment="1">
      <alignment horizontal="center"/>
    </xf>
    <xf numFmtId="0" fontId="6" fillId="3" borderId="13" xfId="2" applyFont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</cellXfs>
  <cellStyles count="6">
    <cellStyle name="20% - Accent6" xfId="4" builtinId="50"/>
    <cellStyle name="40% - Accent1" xfId="3" builtinId="31"/>
    <cellStyle name="40% - Accent6" xfId="5" builtinId="51"/>
    <cellStyle name="Good" xfId="1" builtinId="26"/>
    <cellStyle name="Normal" xfId="0" builtinId="0"/>
    <cellStyle name="Note" xfId="2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7:R35"/>
  <sheetViews>
    <sheetView topLeftCell="A10" workbookViewId="0">
      <selection activeCell="Q27" sqref="Q27:Q30"/>
    </sheetView>
  </sheetViews>
  <sheetFormatPr defaultRowHeight="15"/>
  <sheetData>
    <row r="7" spans="5:18" ht="15.75" thickBot="1"/>
    <row r="8" spans="5:18" ht="15.75" thickBot="1">
      <c r="E8" s="19" t="s">
        <v>17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5:18" ht="18" thickBot="1">
      <c r="E9" s="20" t="s">
        <v>1</v>
      </c>
      <c r="F9" s="20" t="s">
        <v>2</v>
      </c>
      <c r="G9" s="22">
        <v>0.95</v>
      </c>
      <c r="H9" s="23"/>
      <c r="I9" s="23"/>
      <c r="J9" s="24"/>
      <c r="K9" s="25">
        <v>0.05</v>
      </c>
      <c r="L9" s="26"/>
      <c r="M9" s="26"/>
      <c r="N9" s="27"/>
      <c r="O9" s="25" t="s">
        <v>18</v>
      </c>
      <c r="P9" s="26"/>
      <c r="Q9" s="26"/>
      <c r="R9" s="27"/>
    </row>
    <row r="10" spans="5:18" ht="15.75" thickBot="1">
      <c r="E10" s="21"/>
      <c r="F10" s="21"/>
      <c r="G10" s="1" t="s">
        <v>7</v>
      </c>
      <c r="H10" s="1" t="s">
        <v>8</v>
      </c>
      <c r="I10" s="1" t="s">
        <v>9</v>
      </c>
      <c r="J10" s="2" t="s">
        <v>10</v>
      </c>
      <c r="K10" s="1" t="s">
        <v>7</v>
      </c>
      <c r="L10" s="1" t="s">
        <v>8</v>
      </c>
      <c r="M10" s="1" t="s">
        <v>9</v>
      </c>
      <c r="N10" s="2" t="s">
        <v>10</v>
      </c>
      <c r="O10" s="1" t="s">
        <v>7</v>
      </c>
      <c r="P10" s="1" t="s">
        <v>8</v>
      </c>
      <c r="Q10" s="1" t="s">
        <v>9</v>
      </c>
      <c r="R10" s="2" t="s">
        <v>10</v>
      </c>
    </row>
    <row r="11" spans="5:18" ht="16.5" thickTop="1" thickBot="1">
      <c r="E11" s="28" t="s">
        <v>0</v>
      </c>
      <c r="F11" s="3" t="s">
        <v>3</v>
      </c>
      <c r="G11" s="7">
        <v>2.71</v>
      </c>
      <c r="H11" s="7">
        <v>2.37</v>
      </c>
      <c r="I11" s="31">
        <v>3.7263000000000002</v>
      </c>
      <c r="J11" s="7">
        <v>2.4900000000000002</v>
      </c>
      <c r="K11" s="9">
        <v>-2.16</v>
      </c>
      <c r="L11" s="7">
        <v>-0.5</v>
      </c>
      <c r="M11" s="31">
        <v>0.80769999999999997</v>
      </c>
      <c r="N11" s="8">
        <v>-1.38</v>
      </c>
      <c r="O11" s="7">
        <v>2.71</v>
      </c>
      <c r="P11" s="7">
        <v>2.37</v>
      </c>
      <c r="Q11" s="31">
        <v>3.7263000000000002</v>
      </c>
      <c r="R11" s="6">
        <f t="shared" ref="R11:R18" si="0">MAX(ABS(J11),ABS(N11))</f>
        <v>2.4900000000000002</v>
      </c>
    </row>
    <row r="12" spans="5:18" ht="15.75" thickBot="1">
      <c r="E12" s="29"/>
      <c r="F12" s="3" t="s">
        <v>4</v>
      </c>
      <c r="G12" s="7">
        <v>1.86</v>
      </c>
      <c r="H12" s="7">
        <v>1.74</v>
      </c>
      <c r="I12" s="32">
        <v>2.5747</v>
      </c>
      <c r="J12" s="7">
        <v>1.69</v>
      </c>
      <c r="K12" s="10">
        <v>-1.27</v>
      </c>
      <c r="L12" s="7">
        <v>-0.36</v>
      </c>
      <c r="M12" s="32">
        <v>5.1799999999999999E-2</v>
      </c>
      <c r="N12" s="8">
        <v>-1.33</v>
      </c>
      <c r="O12" s="7">
        <v>1.86</v>
      </c>
      <c r="P12" s="7">
        <v>1.74</v>
      </c>
      <c r="Q12" s="32">
        <v>2.5747</v>
      </c>
      <c r="R12" s="6">
        <f t="shared" si="0"/>
        <v>1.69</v>
      </c>
    </row>
    <row r="13" spans="5:18" ht="15.75" thickBot="1">
      <c r="E13" s="29"/>
      <c r="F13" s="3" t="s">
        <v>5</v>
      </c>
      <c r="G13" s="7">
        <v>1.28</v>
      </c>
      <c r="H13" s="7">
        <v>1.25</v>
      </c>
      <c r="I13" s="32">
        <v>1.7897000000000001</v>
      </c>
      <c r="J13" s="7">
        <v>1.1000000000000001</v>
      </c>
      <c r="K13" s="10">
        <v>-0.92</v>
      </c>
      <c r="L13" s="7">
        <v>-0.28000000000000003</v>
      </c>
      <c r="M13" s="32">
        <v>-0.12620000000000001</v>
      </c>
      <c r="N13" s="8">
        <v>-1.08</v>
      </c>
      <c r="O13" s="7">
        <v>1.28</v>
      </c>
      <c r="P13" s="7">
        <v>1.25</v>
      </c>
      <c r="Q13" s="32">
        <v>1.7897000000000001</v>
      </c>
      <c r="R13" s="6">
        <f t="shared" si="0"/>
        <v>1.1000000000000001</v>
      </c>
    </row>
    <row r="14" spans="5:18" ht="15.75" thickBot="1">
      <c r="E14" s="30"/>
      <c r="F14" s="3" t="s">
        <v>6</v>
      </c>
      <c r="G14" s="7">
        <v>0.82</v>
      </c>
      <c r="H14" s="7">
        <v>0.89</v>
      </c>
      <c r="I14" s="33">
        <v>1.2024999999999999</v>
      </c>
      <c r="J14" s="7">
        <v>0.66</v>
      </c>
      <c r="K14" s="10">
        <v>-0.7</v>
      </c>
      <c r="L14" s="7">
        <v>-0.2</v>
      </c>
      <c r="M14" s="33">
        <v>-0.18210000000000001</v>
      </c>
      <c r="N14" s="8">
        <v>-0.91</v>
      </c>
      <c r="O14" s="7">
        <v>0.82</v>
      </c>
      <c r="P14" s="7">
        <v>0.89</v>
      </c>
      <c r="Q14" s="33">
        <v>1.2024999999999999</v>
      </c>
      <c r="R14" s="6">
        <f t="shared" si="0"/>
        <v>0.91</v>
      </c>
    </row>
    <row r="15" spans="5:18" ht="15.75" thickBot="1">
      <c r="E15" s="28" t="s">
        <v>11</v>
      </c>
      <c r="F15" s="3" t="s">
        <v>3</v>
      </c>
      <c r="G15" s="7">
        <v>2.67</v>
      </c>
      <c r="H15" s="7">
        <v>2.33</v>
      </c>
      <c r="I15" s="4"/>
      <c r="J15" s="7">
        <v>5.32</v>
      </c>
      <c r="K15" s="8">
        <v>-3.55</v>
      </c>
      <c r="L15" s="7">
        <v>-1.29</v>
      </c>
      <c r="M15" s="8"/>
      <c r="N15" s="8">
        <v>-1.89</v>
      </c>
      <c r="O15" s="8">
        <v>3.55</v>
      </c>
      <c r="P15" s="7">
        <v>2.33</v>
      </c>
      <c r="Q15" s="6"/>
      <c r="R15" s="6">
        <f t="shared" si="0"/>
        <v>5.32</v>
      </c>
    </row>
    <row r="16" spans="5:18" ht="15.75" thickBot="1">
      <c r="E16" s="29"/>
      <c r="F16" s="3" t="s">
        <v>4</v>
      </c>
      <c r="G16" s="7">
        <v>1.77</v>
      </c>
      <c r="H16" s="7">
        <v>1.6</v>
      </c>
      <c r="I16" s="4"/>
      <c r="J16" s="7">
        <v>2.4</v>
      </c>
      <c r="K16" s="8">
        <v>-2.31</v>
      </c>
      <c r="L16" s="7">
        <v>-1.04</v>
      </c>
      <c r="M16" s="8"/>
      <c r="N16" s="8">
        <v>-1.83</v>
      </c>
      <c r="O16" s="8">
        <v>2.31</v>
      </c>
      <c r="P16" s="7">
        <v>1.6</v>
      </c>
      <c r="Q16" s="6"/>
      <c r="R16" s="6">
        <f t="shared" si="0"/>
        <v>2.4</v>
      </c>
    </row>
    <row r="17" spans="5:18" ht="15.75" thickBot="1">
      <c r="E17" s="29"/>
      <c r="F17" s="3" t="s">
        <v>5</v>
      </c>
      <c r="G17" s="7">
        <v>1.19</v>
      </c>
      <c r="H17" s="7">
        <v>1.1299999999999999</v>
      </c>
      <c r="I17" s="4"/>
      <c r="J17" s="7">
        <v>1.18</v>
      </c>
      <c r="K17" s="8">
        <v>-1.73</v>
      </c>
      <c r="L17" s="7">
        <v>-0.79</v>
      </c>
      <c r="M17" s="8"/>
      <c r="N17" s="8">
        <v>-1.72</v>
      </c>
      <c r="O17" s="8">
        <v>1.73</v>
      </c>
      <c r="P17" s="7">
        <v>1.1299999999999999</v>
      </c>
      <c r="Q17" s="6"/>
      <c r="R17" s="6">
        <f t="shared" si="0"/>
        <v>1.72</v>
      </c>
    </row>
    <row r="18" spans="5:18" ht="15.75" thickBot="1">
      <c r="E18" s="29"/>
      <c r="F18" s="11" t="s">
        <v>6</v>
      </c>
      <c r="G18" s="12">
        <v>0.75</v>
      </c>
      <c r="H18" s="7">
        <v>0.76</v>
      </c>
      <c r="I18" s="13"/>
      <c r="J18" s="12">
        <v>0.61</v>
      </c>
      <c r="K18" s="14">
        <v>-1.23</v>
      </c>
      <c r="L18" s="7">
        <v>-0.63</v>
      </c>
      <c r="M18" s="14"/>
      <c r="N18" s="14">
        <v>-1.46</v>
      </c>
      <c r="O18" s="14">
        <v>1.23</v>
      </c>
      <c r="P18" s="7">
        <v>0.76</v>
      </c>
      <c r="Q18" s="15"/>
      <c r="R18" s="15">
        <f t="shared" si="0"/>
        <v>1.46</v>
      </c>
    </row>
    <row r="19" spans="5:18" ht="15.75" thickBot="1">
      <c r="E19" s="16" t="s">
        <v>19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8"/>
    </row>
    <row r="23" spans="5:18" ht="15.75" thickBot="1"/>
    <row r="24" spans="5:18" ht="15.75" thickBot="1">
      <c r="E24" s="19" t="s">
        <v>12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5:18" ht="18" thickBot="1">
      <c r="E25" s="20" t="s">
        <v>1</v>
      </c>
      <c r="F25" s="20" t="s">
        <v>2</v>
      </c>
      <c r="G25" s="25">
        <v>0.95</v>
      </c>
      <c r="H25" s="26"/>
      <c r="I25" s="26"/>
      <c r="J25" s="27"/>
      <c r="K25" s="25">
        <v>0.05</v>
      </c>
      <c r="L25" s="26"/>
      <c r="M25" s="26"/>
      <c r="N25" s="27"/>
      <c r="O25" s="25" t="s">
        <v>18</v>
      </c>
      <c r="P25" s="26"/>
      <c r="Q25" s="26"/>
      <c r="R25" s="27"/>
    </row>
    <row r="26" spans="5:18" ht="15.75" thickBot="1">
      <c r="E26" s="21"/>
      <c r="F26" s="21"/>
      <c r="G26" s="1" t="s">
        <v>7</v>
      </c>
      <c r="H26" s="1" t="s">
        <v>8</v>
      </c>
      <c r="I26" s="1" t="s">
        <v>9</v>
      </c>
      <c r="J26" s="2" t="s">
        <v>10</v>
      </c>
      <c r="K26" s="1" t="s">
        <v>7</v>
      </c>
      <c r="L26" s="1" t="s">
        <v>8</v>
      </c>
      <c r="M26" s="1" t="s">
        <v>9</v>
      </c>
      <c r="N26" s="2" t="s">
        <v>10</v>
      </c>
      <c r="O26" s="1" t="s">
        <v>7</v>
      </c>
      <c r="P26" s="1" t="s">
        <v>8</v>
      </c>
      <c r="Q26" s="1" t="s">
        <v>9</v>
      </c>
      <c r="R26" s="2" t="s">
        <v>10</v>
      </c>
    </row>
    <row r="27" spans="5:18" ht="16.5" thickTop="1" thickBot="1">
      <c r="E27" s="28" t="s">
        <v>0</v>
      </c>
      <c r="F27" s="3" t="s">
        <v>3</v>
      </c>
      <c r="G27" s="7">
        <v>1.66</v>
      </c>
      <c r="H27" s="7">
        <v>2.71</v>
      </c>
      <c r="I27" s="31">
        <v>2.7915999999999999</v>
      </c>
      <c r="J27" s="7">
        <v>1.99</v>
      </c>
      <c r="K27" s="8">
        <v>-3.13</v>
      </c>
      <c r="L27" s="8">
        <v>-0.52</v>
      </c>
      <c r="M27" s="31">
        <v>0.34810000000000002</v>
      </c>
      <c r="N27" s="8">
        <v>-0.86</v>
      </c>
      <c r="O27" s="8">
        <v>3.13</v>
      </c>
      <c r="P27" s="7">
        <v>2.71</v>
      </c>
      <c r="Q27" s="31">
        <v>2.7915999999999999</v>
      </c>
      <c r="R27" s="6">
        <f t="shared" ref="R27:R34" si="1">MAX(ABS(J27),ABS(N27))</f>
        <v>1.99</v>
      </c>
    </row>
    <row r="28" spans="5:18" ht="15.75" thickBot="1">
      <c r="E28" s="29"/>
      <c r="F28" s="3" t="s">
        <v>4</v>
      </c>
      <c r="G28" s="7">
        <v>1.1100000000000001</v>
      </c>
      <c r="H28" s="7">
        <v>2.0099999999999998</v>
      </c>
      <c r="I28" s="32">
        <v>1.8853</v>
      </c>
      <c r="J28" s="7">
        <v>1.34</v>
      </c>
      <c r="K28" s="8">
        <v>-1.89</v>
      </c>
      <c r="L28" s="8">
        <v>-0.41</v>
      </c>
      <c r="M28" s="32">
        <v>7.1900000000000006E-2</v>
      </c>
      <c r="N28" s="8">
        <v>-0.74</v>
      </c>
      <c r="O28" s="8">
        <v>1.89</v>
      </c>
      <c r="P28" s="7">
        <v>2.0099999999999998</v>
      </c>
      <c r="Q28" s="32">
        <v>1.8853</v>
      </c>
      <c r="R28" s="6">
        <f t="shared" si="1"/>
        <v>1.34</v>
      </c>
    </row>
    <row r="29" spans="5:18" ht="15.75" thickBot="1">
      <c r="E29" s="29"/>
      <c r="F29" s="3" t="s">
        <v>5</v>
      </c>
      <c r="G29" s="7">
        <v>0.71</v>
      </c>
      <c r="H29" s="7">
        <v>1.44</v>
      </c>
      <c r="I29" s="32">
        <v>1.3295999999999999</v>
      </c>
      <c r="J29" s="7">
        <v>0.88</v>
      </c>
      <c r="K29" s="8">
        <v>-1.3</v>
      </c>
      <c r="L29" s="8">
        <v>-0.28999999999999998</v>
      </c>
      <c r="M29" s="32">
        <v>-8.1199999999999994E-2</v>
      </c>
      <c r="N29" s="8">
        <v>-0.62</v>
      </c>
      <c r="O29" s="8">
        <v>1.3</v>
      </c>
      <c r="P29" s="7">
        <v>1.44</v>
      </c>
      <c r="Q29" s="32">
        <v>1.3295999999999999</v>
      </c>
      <c r="R29" s="6">
        <f t="shared" si="1"/>
        <v>0.88</v>
      </c>
    </row>
    <row r="30" spans="5:18" ht="15.75" thickBot="1">
      <c r="E30" s="30"/>
      <c r="F30" s="3" t="s">
        <v>6</v>
      </c>
      <c r="G30" s="7">
        <v>0.44</v>
      </c>
      <c r="H30" s="7">
        <v>1.04</v>
      </c>
      <c r="I30" s="33">
        <v>0.89219999999999999</v>
      </c>
      <c r="J30" s="7">
        <v>0.56000000000000005</v>
      </c>
      <c r="K30" s="8">
        <v>-0.92</v>
      </c>
      <c r="L30" s="8">
        <v>-0.22</v>
      </c>
      <c r="M30" s="33">
        <v>-0.1308</v>
      </c>
      <c r="N30" s="8">
        <v>-0.51</v>
      </c>
      <c r="O30" s="8">
        <v>0.92</v>
      </c>
      <c r="P30" s="7">
        <v>1.04</v>
      </c>
      <c r="Q30" s="33">
        <v>0.89219999999999999</v>
      </c>
      <c r="R30" s="6">
        <f t="shared" si="1"/>
        <v>0.56000000000000005</v>
      </c>
    </row>
    <row r="31" spans="5:18" ht="15.75" thickBot="1">
      <c r="E31" s="28" t="s">
        <v>11</v>
      </c>
      <c r="F31" s="3" t="s">
        <v>3</v>
      </c>
      <c r="G31" s="7">
        <v>2.12</v>
      </c>
      <c r="H31" s="7">
        <v>2.87</v>
      </c>
      <c r="I31" s="4"/>
      <c r="J31" s="7">
        <v>3.42</v>
      </c>
      <c r="K31" s="8">
        <v>-4.0599999999999996</v>
      </c>
      <c r="L31" s="8">
        <v>-1.33</v>
      </c>
      <c r="M31" s="8"/>
      <c r="N31" s="8">
        <v>-1.43</v>
      </c>
      <c r="O31" s="8">
        <v>4.0599999999999996</v>
      </c>
      <c r="P31" s="7">
        <v>2.87</v>
      </c>
      <c r="Q31" s="6"/>
      <c r="R31" s="6">
        <f t="shared" si="1"/>
        <v>3.42</v>
      </c>
    </row>
    <row r="32" spans="5:18" ht="15.75" thickBot="1">
      <c r="E32" s="29"/>
      <c r="F32" s="3" t="s">
        <v>4</v>
      </c>
      <c r="G32" s="7">
        <v>1.35</v>
      </c>
      <c r="H32" s="7">
        <v>2.09</v>
      </c>
      <c r="I32" s="4"/>
      <c r="J32" s="7">
        <v>1.64</v>
      </c>
      <c r="K32" s="8">
        <v>-2.46</v>
      </c>
      <c r="L32" s="8">
        <v>-0.91</v>
      </c>
      <c r="M32" s="8"/>
      <c r="N32" s="8">
        <v>-1.28</v>
      </c>
      <c r="O32" s="8">
        <v>2.46</v>
      </c>
      <c r="P32" s="7">
        <v>2.09</v>
      </c>
      <c r="Q32" s="6"/>
      <c r="R32" s="6">
        <f t="shared" si="1"/>
        <v>1.64</v>
      </c>
    </row>
    <row r="33" spans="5:18" ht="15.75" thickBot="1">
      <c r="E33" s="29"/>
      <c r="F33" s="3" t="s">
        <v>5</v>
      </c>
      <c r="G33" s="7">
        <v>0.86</v>
      </c>
      <c r="H33" s="7">
        <v>1.42</v>
      </c>
      <c r="I33" s="4"/>
      <c r="J33" s="7">
        <v>0.91</v>
      </c>
      <c r="K33" s="8">
        <v>-1.65</v>
      </c>
      <c r="L33" s="8">
        <v>-0.75</v>
      </c>
      <c r="M33" s="8"/>
      <c r="N33" s="8">
        <v>-1.07</v>
      </c>
      <c r="O33" s="8">
        <v>1.65</v>
      </c>
      <c r="P33" s="7">
        <v>1.42</v>
      </c>
      <c r="Q33" s="6"/>
      <c r="R33" s="6">
        <f t="shared" si="1"/>
        <v>1.07</v>
      </c>
    </row>
    <row r="34" spans="5:18" ht="15.75" thickBot="1">
      <c r="E34" s="30"/>
      <c r="F34" s="3" t="s">
        <v>6</v>
      </c>
      <c r="G34" s="7">
        <v>0.56000000000000005</v>
      </c>
      <c r="H34" s="7">
        <v>1.01</v>
      </c>
      <c r="I34" s="4"/>
      <c r="J34" s="7">
        <v>0.52</v>
      </c>
      <c r="K34" s="8">
        <v>-1.1000000000000001</v>
      </c>
      <c r="L34" s="8">
        <v>-0.61</v>
      </c>
      <c r="M34" s="8"/>
      <c r="N34" s="8">
        <v>-0.87</v>
      </c>
      <c r="O34" s="8">
        <v>1.1000000000000001</v>
      </c>
      <c r="P34" s="7">
        <v>1.01</v>
      </c>
      <c r="Q34" s="6"/>
      <c r="R34" s="6">
        <f t="shared" si="1"/>
        <v>0.87</v>
      </c>
    </row>
    <row r="35" spans="5:18" ht="15.75" thickBot="1">
      <c r="E35" s="16" t="s">
        <v>19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</row>
  </sheetData>
  <mergeCells count="16">
    <mergeCell ref="E27:E30"/>
    <mergeCell ref="E31:E34"/>
    <mergeCell ref="E11:E14"/>
    <mergeCell ref="E15:E18"/>
    <mergeCell ref="E24:R24"/>
    <mergeCell ref="E25:E26"/>
    <mergeCell ref="F25:F26"/>
    <mergeCell ref="G25:J25"/>
    <mergeCell ref="K25:N25"/>
    <mergeCell ref="O25:R25"/>
    <mergeCell ref="E8:R8"/>
    <mergeCell ref="E9:E10"/>
    <mergeCell ref="F9:F10"/>
    <mergeCell ref="G9:J9"/>
    <mergeCell ref="K9:N9"/>
    <mergeCell ref="O9:R9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5:R33"/>
  <sheetViews>
    <sheetView topLeftCell="A13" workbookViewId="0">
      <selection activeCell="Q25" sqref="Q25:Q28"/>
    </sheetView>
  </sheetViews>
  <sheetFormatPr defaultRowHeight="15"/>
  <sheetData>
    <row r="5" spans="5:18" ht="15.75" thickBot="1"/>
    <row r="6" spans="5:18" ht="15.75" thickBot="1">
      <c r="E6" s="19" t="s">
        <v>14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5:18" ht="18" thickBot="1">
      <c r="E7" s="20" t="s">
        <v>1</v>
      </c>
      <c r="F7" s="20" t="s">
        <v>2</v>
      </c>
      <c r="G7" s="22">
        <v>0.95</v>
      </c>
      <c r="H7" s="23"/>
      <c r="I7" s="23"/>
      <c r="J7" s="24"/>
      <c r="K7" s="25">
        <v>0.05</v>
      </c>
      <c r="L7" s="26"/>
      <c r="M7" s="26"/>
      <c r="N7" s="27"/>
      <c r="O7" s="25" t="s">
        <v>18</v>
      </c>
      <c r="P7" s="26"/>
      <c r="Q7" s="26"/>
      <c r="R7" s="27"/>
    </row>
    <row r="8" spans="5:18" ht="15.75" thickBot="1">
      <c r="E8" s="21"/>
      <c r="F8" s="21"/>
      <c r="G8" s="1" t="s">
        <v>7</v>
      </c>
      <c r="H8" s="1" t="s">
        <v>8</v>
      </c>
      <c r="I8" s="1" t="s">
        <v>9</v>
      </c>
      <c r="J8" s="2" t="s">
        <v>10</v>
      </c>
      <c r="K8" s="1" t="s">
        <v>7</v>
      </c>
      <c r="L8" s="1" t="s">
        <v>8</v>
      </c>
      <c r="M8" s="1" t="s">
        <v>9</v>
      </c>
      <c r="N8" s="2" t="s">
        <v>10</v>
      </c>
      <c r="O8" s="1" t="s">
        <v>7</v>
      </c>
      <c r="P8" s="1" t="s">
        <v>8</v>
      </c>
      <c r="Q8" s="1" t="s">
        <v>9</v>
      </c>
      <c r="R8" s="2" t="s">
        <v>10</v>
      </c>
    </row>
    <row r="9" spans="5:18" ht="16.5" thickTop="1" thickBot="1">
      <c r="E9" s="28" t="s">
        <v>0</v>
      </c>
      <c r="F9" s="3" t="s">
        <v>3</v>
      </c>
      <c r="G9" s="7">
        <v>2.73</v>
      </c>
      <c r="H9" s="7">
        <v>2.4</v>
      </c>
      <c r="I9" s="34">
        <v>4.0136000000000003</v>
      </c>
      <c r="J9" s="7">
        <v>2.4900000000000002</v>
      </c>
      <c r="K9" s="7">
        <v>-2.0099999999999998</v>
      </c>
      <c r="L9" s="7">
        <v>-0.47</v>
      </c>
      <c r="M9" s="34">
        <v>1.2806</v>
      </c>
      <c r="N9" s="7">
        <v>-1.38</v>
      </c>
      <c r="O9" s="7">
        <v>2.73</v>
      </c>
      <c r="P9" s="7">
        <v>2.4</v>
      </c>
      <c r="Q9" s="34">
        <v>4.0136000000000003</v>
      </c>
      <c r="R9" s="6">
        <f t="shared" ref="R9:R16" si="0">MAX(ABS(J9),ABS(N9))</f>
        <v>2.4900000000000002</v>
      </c>
    </row>
    <row r="10" spans="5:18" ht="15.75" thickBot="1">
      <c r="E10" s="29"/>
      <c r="F10" s="3" t="s">
        <v>4</v>
      </c>
      <c r="G10" s="7">
        <v>1.82</v>
      </c>
      <c r="H10" s="7">
        <v>1.76</v>
      </c>
      <c r="I10" s="32">
        <v>2.7269999999999999</v>
      </c>
      <c r="J10" s="7">
        <v>1.69</v>
      </c>
      <c r="K10" s="7">
        <v>-1.34</v>
      </c>
      <c r="L10" s="7">
        <v>-0.31</v>
      </c>
      <c r="M10" s="32">
        <v>0.40899999999999997</v>
      </c>
      <c r="N10" s="7">
        <v>-1.33</v>
      </c>
      <c r="O10" s="7">
        <v>1.82</v>
      </c>
      <c r="P10" s="7">
        <v>1.76</v>
      </c>
      <c r="Q10" s="32">
        <v>2.7269999999999999</v>
      </c>
      <c r="R10" s="6">
        <f t="shared" si="0"/>
        <v>1.69</v>
      </c>
    </row>
    <row r="11" spans="5:18" ht="15.75" thickBot="1">
      <c r="E11" s="29"/>
      <c r="F11" s="3" t="s">
        <v>5</v>
      </c>
      <c r="G11" s="7">
        <v>1.26</v>
      </c>
      <c r="H11" s="7">
        <v>1.3</v>
      </c>
      <c r="I11" s="32">
        <v>1.9347000000000001</v>
      </c>
      <c r="J11" s="7">
        <v>1.1000000000000001</v>
      </c>
      <c r="K11" s="7">
        <v>-0.89</v>
      </c>
      <c r="L11" s="7">
        <v>-0.22</v>
      </c>
      <c r="M11" s="32">
        <v>7.7700000000000005E-2</v>
      </c>
      <c r="N11" s="7">
        <v>-1.08</v>
      </c>
      <c r="O11" s="7">
        <v>1.26</v>
      </c>
      <c r="P11" s="7">
        <v>1.3</v>
      </c>
      <c r="Q11" s="32">
        <v>1.9347000000000001</v>
      </c>
      <c r="R11" s="6">
        <f t="shared" si="0"/>
        <v>1.1000000000000001</v>
      </c>
    </row>
    <row r="12" spans="5:18" ht="15.75" thickBot="1">
      <c r="E12" s="30"/>
      <c r="F12" s="3" t="s">
        <v>6</v>
      </c>
      <c r="G12" s="7">
        <v>0.85</v>
      </c>
      <c r="H12" s="7">
        <v>0.92</v>
      </c>
      <c r="I12" s="33">
        <v>1.3225</v>
      </c>
      <c r="J12" s="7">
        <v>0.66</v>
      </c>
      <c r="K12" s="7">
        <v>-0.68</v>
      </c>
      <c r="L12" s="7">
        <v>-0.19</v>
      </c>
      <c r="M12" s="33">
        <v>-6.2899999999999998E-2</v>
      </c>
      <c r="N12" s="7">
        <v>-0.91</v>
      </c>
      <c r="O12" s="7">
        <v>0.85</v>
      </c>
      <c r="P12" s="7">
        <v>0.92</v>
      </c>
      <c r="Q12" s="33">
        <v>1.3225</v>
      </c>
      <c r="R12" s="6">
        <f t="shared" si="0"/>
        <v>0.91</v>
      </c>
    </row>
    <row r="13" spans="5:18" ht="15.75" thickBot="1">
      <c r="E13" s="28" t="s">
        <v>11</v>
      </c>
      <c r="F13" s="3" t="s">
        <v>3</v>
      </c>
      <c r="G13" s="7">
        <v>2.61</v>
      </c>
      <c r="H13" s="7">
        <v>2.4900000000000002</v>
      </c>
      <c r="I13" s="7"/>
      <c r="J13" s="7">
        <v>4.72</v>
      </c>
      <c r="K13" s="7">
        <v>-3.33</v>
      </c>
      <c r="L13" s="7">
        <v>-1.2</v>
      </c>
      <c r="M13" s="7"/>
      <c r="N13" s="7">
        <v>-2.06</v>
      </c>
      <c r="O13" s="7">
        <v>3.33</v>
      </c>
      <c r="P13" s="7">
        <v>2.4900000000000002</v>
      </c>
      <c r="Q13" s="6"/>
      <c r="R13" s="6">
        <f t="shared" si="0"/>
        <v>4.72</v>
      </c>
    </row>
    <row r="14" spans="5:18" ht="15.75" thickBot="1">
      <c r="E14" s="29"/>
      <c r="F14" s="3" t="s">
        <v>4</v>
      </c>
      <c r="G14" s="7">
        <v>1.72</v>
      </c>
      <c r="H14" s="7">
        <v>1.76</v>
      </c>
      <c r="I14" s="7"/>
      <c r="J14" s="7">
        <v>2.16</v>
      </c>
      <c r="K14" s="7">
        <v>-2.48</v>
      </c>
      <c r="L14" s="7">
        <v>-0.98</v>
      </c>
      <c r="M14" s="7"/>
      <c r="N14" s="7">
        <v>-2.0099999999999998</v>
      </c>
      <c r="O14" s="7">
        <v>2.48</v>
      </c>
      <c r="P14" s="7">
        <v>1.76</v>
      </c>
      <c r="Q14" s="6"/>
      <c r="R14" s="6">
        <f t="shared" si="0"/>
        <v>2.16</v>
      </c>
    </row>
    <row r="15" spans="5:18" ht="15.75" thickBot="1">
      <c r="E15" s="29"/>
      <c r="F15" s="3" t="s">
        <v>5</v>
      </c>
      <c r="G15" s="7">
        <v>1.1200000000000001</v>
      </c>
      <c r="H15" s="7">
        <v>1.22</v>
      </c>
      <c r="I15" s="7"/>
      <c r="J15" s="7">
        <v>0.98</v>
      </c>
      <c r="K15" s="7">
        <v>-1.7</v>
      </c>
      <c r="L15" s="7">
        <v>-0.7</v>
      </c>
      <c r="M15" s="7"/>
      <c r="N15" s="7">
        <v>-1.85</v>
      </c>
      <c r="O15" s="7">
        <v>1.7</v>
      </c>
      <c r="P15" s="7">
        <v>1.22</v>
      </c>
      <c r="Q15" s="6"/>
      <c r="R15" s="6">
        <f t="shared" si="0"/>
        <v>1.85</v>
      </c>
    </row>
    <row r="16" spans="5:18" ht="15.75" thickBot="1">
      <c r="E16" s="30"/>
      <c r="F16" s="3" t="s">
        <v>6</v>
      </c>
      <c r="G16" s="7">
        <v>0.74</v>
      </c>
      <c r="H16" s="7">
        <v>0.87</v>
      </c>
      <c r="I16" s="7"/>
      <c r="J16" s="7">
        <v>0.43</v>
      </c>
      <c r="K16" s="7">
        <v>-1.21</v>
      </c>
      <c r="L16" s="7">
        <v>-0.56999999999999995</v>
      </c>
      <c r="M16" s="7"/>
      <c r="N16" s="7">
        <v>-1.62</v>
      </c>
      <c r="O16" s="7">
        <v>1.21</v>
      </c>
      <c r="P16" s="7">
        <v>0.87</v>
      </c>
      <c r="Q16" s="6"/>
      <c r="R16" s="6">
        <f t="shared" si="0"/>
        <v>1.62</v>
      </c>
    </row>
    <row r="17" spans="5:18" ht="15.75" thickBot="1">
      <c r="E17" s="16" t="s">
        <v>19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8"/>
    </row>
    <row r="21" spans="5:18" ht="15.75" thickBot="1"/>
    <row r="22" spans="5:18" ht="15.75" thickBot="1">
      <c r="E22" s="19" t="s">
        <v>13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5:18" ht="18" thickBot="1">
      <c r="E23" s="20" t="s">
        <v>1</v>
      </c>
      <c r="F23" s="20" t="s">
        <v>2</v>
      </c>
      <c r="G23" s="25">
        <v>0.95</v>
      </c>
      <c r="H23" s="26"/>
      <c r="I23" s="26"/>
      <c r="J23" s="27"/>
      <c r="K23" s="25">
        <v>0.05</v>
      </c>
      <c r="L23" s="26"/>
      <c r="M23" s="26"/>
      <c r="N23" s="27"/>
      <c r="O23" s="25" t="s">
        <v>18</v>
      </c>
      <c r="P23" s="26"/>
      <c r="Q23" s="26"/>
      <c r="R23" s="27"/>
    </row>
    <row r="24" spans="5:18" ht="15.75" thickBot="1">
      <c r="E24" s="21"/>
      <c r="F24" s="21"/>
      <c r="G24" s="1" t="s">
        <v>7</v>
      </c>
      <c r="H24" s="1" t="s">
        <v>8</v>
      </c>
      <c r="I24" s="1" t="s">
        <v>9</v>
      </c>
      <c r="J24" s="2" t="s">
        <v>10</v>
      </c>
      <c r="K24" s="1" t="s">
        <v>7</v>
      </c>
      <c r="L24" s="1" t="s">
        <v>8</v>
      </c>
      <c r="M24" s="1" t="s">
        <v>9</v>
      </c>
      <c r="N24" s="2" t="s">
        <v>10</v>
      </c>
      <c r="O24" s="1" t="s">
        <v>7</v>
      </c>
      <c r="P24" s="1" t="s">
        <v>8</v>
      </c>
      <c r="Q24" s="1" t="s">
        <v>9</v>
      </c>
      <c r="R24" s="2" t="s">
        <v>10</v>
      </c>
    </row>
    <row r="25" spans="5:18" ht="16.5" thickTop="1" thickBot="1">
      <c r="E25" s="28" t="s">
        <v>0</v>
      </c>
      <c r="F25" s="3" t="s">
        <v>3</v>
      </c>
      <c r="G25" s="7">
        <v>1.68</v>
      </c>
      <c r="H25" s="7">
        <v>2.75</v>
      </c>
      <c r="I25" s="34">
        <v>3.5457000000000001</v>
      </c>
      <c r="J25" s="7">
        <v>1.99</v>
      </c>
      <c r="K25" s="7">
        <v>-3.15</v>
      </c>
      <c r="L25" s="7">
        <v>-0.52</v>
      </c>
      <c r="M25" s="34">
        <v>1.3721000000000001</v>
      </c>
      <c r="N25" s="7">
        <v>-0.86</v>
      </c>
      <c r="O25" s="7">
        <v>3.15</v>
      </c>
      <c r="P25" s="7">
        <v>2.75</v>
      </c>
      <c r="Q25" s="34">
        <v>3.5457000000000001</v>
      </c>
      <c r="R25" s="6">
        <f t="shared" ref="R25:R32" si="1">MAX(ABS(J25),ABS(N25))</f>
        <v>1.99</v>
      </c>
    </row>
    <row r="26" spans="5:18" ht="15.75" thickBot="1">
      <c r="E26" s="29"/>
      <c r="F26" s="3" t="s">
        <v>4</v>
      </c>
      <c r="G26" s="7">
        <v>1.07</v>
      </c>
      <c r="H26" s="7">
        <v>1.99</v>
      </c>
      <c r="I26" s="32">
        <v>2.3376999999999999</v>
      </c>
      <c r="J26" s="7">
        <v>1.34</v>
      </c>
      <c r="K26" s="7">
        <v>-1.93</v>
      </c>
      <c r="L26" s="7">
        <v>-0.41</v>
      </c>
      <c r="M26" s="32">
        <v>0.66039999999999999</v>
      </c>
      <c r="N26" s="7">
        <v>-0.74</v>
      </c>
      <c r="O26" s="7">
        <v>1.93</v>
      </c>
      <c r="P26" s="7">
        <v>1.99</v>
      </c>
      <c r="Q26" s="32">
        <v>2.3376999999999999</v>
      </c>
      <c r="R26" s="6">
        <f t="shared" si="1"/>
        <v>1.34</v>
      </c>
    </row>
    <row r="27" spans="5:18" ht="15.75" thickBot="1">
      <c r="E27" s="29"/>
      <c r="F27" s="3" t="s">
        <v>5</v>
      </c>
      <c r="G27" s="7">
        <v>0.7</v>
      </c>
      <c r="H27" s="7">
        <v>1.44</v>
      </c>
      <c r="I27" s="32">
        <v>1.5861000000000001</v>
      </c>
      <c r="J27" s="7">
        <v>0.88</v>
      </c>
      <c r="K27" s="7">
        <v>-1.25</v>
      </c>
      <c r="L27" s="7">
        <v>-0.3</v>
      </c>
      <c r="M27" s="32">
        <v>0.26740000000000003</v>
      </c>
      <c r="N27" s="7">
        <v>-0.62</v>
      </c>
      <c r="O27" s="7">
        <v>1.25</v>
      </c>
      <c r="P27" s="7">
        <v>1.44</v>
      </c>
      <c r="Q27" s="32">
        <v>1.5861000000000001</v>
      </c>
      <c r="R27" s="6">
        <f t="shared" si="1"/>
        <v>0.88</v>
      </c>
    </row>
    <row r="28" spans="5:18" ht="15.75" thickBot="1">
      <c r="E28" s="30"/>
      <c r="F28" s="3" t="s">
        <v>6</v>
      </c>
      <c r="G28" s="7">
        <v>0.43</v>
      </c>
      <c r="H28" s="7">
        <v>1.05</v>
      </c>
      <c r="I28" s="33">
        <v>1.0392999999999999</v>
      </c>
      <c r="J28" s="7">
        <v>0.56000000000000005</v>
      </c>
      <c r="K28" s="7">
        <v>-0.95</v>
      </c>
      <c r="L28" s="7">
        <v>-0.21</v>
      </c>
      <c r="M28" s="33">
        <v>5.8599999999999999E-2</v>
      </c>
      <c r="N28" s="7">
        <v>-0.51</v>
      </c>
      <c r="O28" s="7">
        <v>0.95</v>
      </c>
      <c r="P28" s="7">
        <v>1.05</v>
      </c>
      <c r="Q28" s="33">
        <v>1.0392999999999999</v>
      </c>
      <c r="R28" s="6">
        <f t="shared" si="1"/>
        <v>0.56000000000000005</v>
      </c>
    </row>
    <row r="29" spans="5:18" ht="15.75" thickBot="1">
      <c r="E29" s="28" t="s">
        <v>11</v>
      </c>
      <c r="F29" s="3" t="s">
        <v>3</v>
      </c>
      <c r="G29" s="7">
        <v>2.08</v>
      </c>
      <c r="H29" s="7">
        <v>2.87</v>
      </c>
      <c r="I29" s="7"/>
      <c r="J29" s="7">
        <v>2.98</v>
      </c>
      <c r="K29" s="7">
        <v>-4.21</v>
      </c>
      <c r="L29" s="7">
        <v>-1.35</v>
      </c>
      <c r="M29" s="7"/>
      <c r="N29" s="7">
        <v>-1.45</v>
      </c>
      <c r="O29" s="7">
        <v>4.21</v>
      </c>
      <c r="P29" s="7">
        <v>2.87</v>
      </c>
      <c r="Q29" s="6"/>
      <c r="R29" s="6">
        <f t="shared" si="1"/>
        <v>2.98</v>
      </c>
    </row>
    <row r="30" spans="5:18" ht="15.75" thickBot="1">
      <c r="E30" s="29"/>
      <c r="F30" s="3" t="s">
        <v>4</v>
      </c>
      <c r="G30" s="7">
        <v>1.39</v>
      </c>
      <c r="H30" s="7">
        <v>1.98</v>
      </c>
      <c r="I30" s="7"/>
      <c r="J30" s="7">
        <v>1.49</v>
      </c>
      <c r="K30" s="7">
        <v>-2.4900000000000002</v>
      </c>
      <c r="L30" s="7">
        <v>-1.02</v>
      </c>
      <c r="M30" s="7"/>
      <c r="N30" s="7">
        <v>-1.32</v>
      </c>
      <c r="O30" s="7">
        <v>2.4900000000000002</v>
      </c>
      <c r="P30" s="7">
        <v>1.98</v>
      </c>
      <c r="Q30" s="6"/>
      <c r="R30" s="6">
        <f t="shared" si="1"/>
        <v>1.49</v>
      </c>
    </row>
    <row r="31" spans="5:18" ht="15.75" thickBot="1">
      <c r="E31" s="29"/>
      <c r="F31" s="3" t="s">
        <v>5</v>
      </c>
      <c r="G31" s="7">
        <v>0.9</v>
      </c>
      <c r="H31" s="7">
        <v>1.42</v>
      </c>
      <c r="I31" s="7"/>
      <c r="J31" s="7">
        <v>0.82</v>
      </c>
      <c r="K31" s="7">
        <v>-1.64</v>
      </c>
      <c r="L31" s="7">
        <v>-0.82</v>
      </c>
      <c r="M31" s="7"/>
      <c r="N31" s="7">
        <v>-1.17</v>
      </c>
      <c r="O31" s="7">
        <v>1.64</v>
      </c>
      <c r="P31" s="7">
        <v>1.42</v>
      </c>
      <c r="Q31" s="6"/>
      <c r="R31" s="6">
        <f t="shared" si="1"/>
        <v>1.17</v>
      </c>
    </row>
    <row r="32" spans="5:18" ht="15.75" thickBot="1">
      <c r="E32" s="30"/>
      <c r="F32" s="3" t="s">
        <v>6</v>
      </c>
      <c r="G32" s="7">
        <v>0.55000000000000004</v>
      </c>
      <c r="H32" s="7">
        <v>1.04</v>
      </c>
      <c r="I32" s="7"/>
      <c r="J32" s="7">
        <v>0.47</v>
      </c>
      <c r="K32" s="7">
        <v>-1.0900000000000001</v>
      </c>
      <c r="L32" s="7">
        <v>-0.59</v>
      </c>
      <c r="M32" s="7"/>
      <c r="N32" s="7">
        <v>-0.9</v>
      </c>
      <c r="O32" s="7">
        <v>1.0900000000000001</v>
      </c>
      <c r="P32" s="7">
        <v>1.04</v>
      </c>
      <c r="Q32" s="6"/>
      <c r="R32" s="6">
        <f t="shared" si="1"/>
        <v>0.9</v>
      </c>
    </row>
    <row r="33" spans="5:18" ht="15.75" thickBot="1">
      <c r="E33" s="16" t="s">
        <v>19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/>
    </row>
  </sheetData>
  <mergeCells count="16">
    <mergeCell ref="E25:E28"/>
    <mergeCell ref="E29:E32"/>
    <mergeCell ref="E22:R22"/>
    <mergeCell ref="E23:E24"/>
    <mergeCell ref="F23:F24"/>
    <mergeCell ref="G23:J23"/>
    <mergeCell ref="K23:N23"/>
    <mergeCell ref="O23:R23"/>
    <mergeCell ref="E9:E12"/>
    <mergeCell ref="E13:E16"/>
    <mergeCell ref="E6:R6"/>
    <mergeCell ref="E7:E8"/>
    <mergeCell ref="F7:F8"/>
    <mergeCell ref="G7:J7"/>
    <mergeCell ref="K7:N7"/>
    <mergeCell ref="O7:R7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4:R32"/>
  <sheetViews>
    <sheetView tabSelected="1" topLeftCell="A7" workbookViewId="0">
      <selection activeCell="Q24" sqref="Q24:Q27"/>
    </sheetView>
  </sheetViews>
  <sheetFormatPr defaultRowHeight="15"/>
  <sheetData>
    <row r="4" spans="5:18" ht="15.75" thickBot="1"/>
    <row r="5" spans="5:18" ht="15.75" thickBot="1">
      <c r="E5" s="19" t="s">
        <v>16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5:18" ht="18" thickBot="1">
      <c r="E6" s="20" t="s">
        <v>1</v>
      </c>
      <c r="F6" s="20" t="s">
        <v>2</v>
      </c>
      <c r="G6" s="22">
        <v>0.95</v>
      </c>
      <c r="H6" s="23"/>
      <c r="I6" s="23"/>
      <c r="J6" s="24"/>
      <c r="K6" s="25">
        <v>0.05</v>
      </c>
      <c r="L6" s="26"/>
      <c r="M6" s="26"/>
      <c r="N6" s="27"/>
      <c r="O6" s="25" t="s">
        <v>18</v>
      </c>
      <c r="P6" s="26"/>
      <c r="Q6" s="26"/>
      <c r="R6" s="27"/>
    </row>
    <row r="7" spans="5:18" ht="15.75" thickBot="1">
      <c r="E7" s="21"/>
      <c r="F7" s="21"/>
      <c r="G7" s="1" t="s">
        <v>7</v>
      </c>
      <c r="H7" s="1" t="s">
        <v>8</v>
      </c>
      <c r="I7" s="1" t="s">
        <v>9</v>
      </c>
      <c r="J7" s="2" t="s">
        <v>10</v>
      </c>
      <c r="K7" s="1" t="s">
        <v>7</v>
      </c>
      <c r="L7" s="1" t="s">
        <v>8</v>
      </c>
      <c r="M7" s="1" t="s">
        <v>9</v>
      </c>
      <c r="N7" s="2" t="s">
        <v>10</v>
      </c>
      <c r="O7" s="1" t="s">
        <v>7</v>
      </c>
      <c r="P7" s="1" t="s">
        <v>8</v>
      </c>
      <c r="Q7" s="1" t="s">
        <v>9</v>
      </c>
      <c r="R7" s="2" t="s">
        <v>10</v>
      </c>
    </row>
    <row r="8" spans="5:18" ht="16.5" thickTop="1" thickBot="1">
      <c r="E8" s="28" t="s">
        <v>0</v>
      </c>
      <c r="F8" s="3" t="s">
        <v>3</v>
      </c>
      <c r="G8" s="4">
        <v>2.67</v>
      </c>
      <c r="H8" s="4">
        <v>2.4300000000000002</v>
      </c>
      <c r="I8" s="34">
        <v>5.0651999999999999</v>
      </c>
      <c r="J8" s="4">
        <v>2.4900000000000002</v>
      </c>
      <c r="K8" s="4">
        <v>-2.15</v>
      </c>
      <c r="L8" s="4">
        <v>-0.44</v>
      </c>
      <c r="M8" s="34">
        <v>2.8733</v>
      </c>
      <c r="N8" s="5">
        <v>-1.38</v>
      </c>
      <c r="O8" s="4">
        <v>2.67</v>
      </c>
      <c r="P8" s="4">
        <v>2.4300000000000002</v>
      </c>
      <c r="Q8" s="34">
        <v>5.0651999999999999</v>
      </c>
      <c r="R8" s="6">
        <f t="shared" ref="R8:R15" si="0">MAX(ABS(J8),ABS(N8))</f>
        <v>2.4900000000000002</v>
      </c>
    </row>
    <row r="9" spans="5:18" ht="15.75" thickBot="1">
      <c r="E9" s="29"/>
      <c r="F9" s="3" t="s">
        <v>4</v>
      </c>
      <c r="G9" s="4">
        <v>1.83</v>
      </c>
      <c r="H9" s="4">
        <v>1.77</v>
      </c>
      <c r="I9" s="32">
        <v>3.5104000000000002</v>
      </c>
      <c r="J9" s="4">
        <v>1.69</v>
      </c>
      <c r="K9" s="4">
        <v>-1.32</v>
      </c>
      <c r="L9" s="4">
        <v>-0.33</v>
      </c>
      <c r="M9" s="32">
        <v>1.3942000000000001</v>
      </c>
      <c r="N9" s="5">
        <v>-1.33</v>
      </c>
      <c r="O9" s="4">
        <v>1.83</v>
      </c>
      <c r="P9" s="4">
        <v>1.77</v>
      </c>
      <c r="Q9" s="32">
        <v>3.5104000000000002</v>
      </c>
      <c r="R9" s="6">
        <f t="shared" si="0"/>
        <v>1.69</v>
      </c>
    </row>
    <row r="10" spans="5:18" ht="15.75" thickBot="1">
      <c r="E10" s="29"/>
      <c r="F10" s="3" t="s">
        <v>5</v>
      </c>
      <c r="G10" s="4">
        <v>1.25</v>
      </c>
      <c r="H10" s="4">
        <v>1.28</v>
      </c>
      <c r="I10" s="32">
        <v>2.3721999999999999</v>
      </c>
      <c r="J10" s="4">
        <v>1.1000000000000001</v>
      </c>
      <c r="K10" s="4">
        <v>-0.9</v>
      </c>
      <c r="L10" s="4">
        <v>-0.24</v>
      </c>
      <c r="M10" s="32">
        <v>0.66900000000000004</v>
      </c>
      <c r="N10" s="5">
        <v>-1.08</v>
      </c>
      <c r="O10" s="4">
        <v>1.25</v>
      </c>
      <c r="P10" s="4">
        <v>1.28</v>
      </c>
      <c r="Q10" s="32">
        <v>2.3721999999999999</v>
      </c>
      <c r="R10" s="6">
        <f t="shared" si="0"/>
        <v>1.1000000000000001</v>
      </c>
    </row>
    <row r="11" spans="5:18" ht="15.75" thickBot="1">
      <c r="E11" s="30"/>
      <c r="F11" s="3" t="s">
        <v>6</v>
      </c>
      <c r="G11" s="4">
        <v>0.85</v>
      </c>
      <c r="H11" s="4">
        <v>0.91</v>
      </c>
      <c r="I11" s="33">
        <v>1.5224</v>
      </c>
      <c r="J11" s="4">
        <v>0.66</v>
      </c>
      <c r="K11" s="4">
        <v>-0.7</v>
      </c>
      <c r="L11" s="4">
        <v>-0.17</v>
      </c>
      <c r="M11" s="33">
        <v>0.26100000000000001</v>
      </c>
      <c r="N11" s="5">
        <v>-0.91</v>
      </c>
      <c r="O11" s="4">
        <v>0.85</v>
      </c>
      <c r="P11" s="4">
        <v>0.91</v>
      </c>
      <c r="Q11" s="33">
        <v>1.5224</v>
      </c>
      <c r="R11" s="6">
        <f t="shared" si="0"/>
        <v>0.91</v>
      </c>
    </row>
    <row r="12" spans="5:18" ht="15.75" thickBot="1">
      <c r="E12" s="28" t="s">
        <v>11</v>
      </c>
      <c r="F12" s="3" t="s">
        <v>3</v>
      </c>
      <c r="G12" s="4">
        <v>2.44</v>
      </c>
      <c r="H12" s="4">
        <v>2.77</v>
      </c>
      <c r="I12" s="4"/>
      <c r="J12" s="4">
        <v>3.55</v>
      </c>
      <c r="K12" s="4">
        <v>-3.39</v>
      </c>
      <c r="L12" s="4">
        <v>-1.1399999999999999</v>
      </c>
      <c r="M12" s="5"/>
      <c r="N12" s="5">
        <v>-2.2000000000000002</v>
      </c>
      <c r="O12" s="4">
        <v>3.39</v>
      </c>
      <c r="P12" s="4">
        <v>2.77</v>
      </c>
      <c r="Q12" s="6"/>
      <c r="R12" s="6">
        <f t="shared" si="0"/>
        <v>3.55</v>
      </c>
    </row>
    <row r="13" spans="5:18" ht="15.75" thickBot="1">
      <c r="E13" s="29"/>
      <c r="F13" s="3" t="s">
        <v>4</v>
      </c>
      <c r="G13" s="4">
        <v>1.5</v>
      </c>
      <c r="H13" s="4">
        <v>1.97</v>
      </c>
      <c r="I13" s="4"/>
      <c r="J13" s="4">
        <v>1.55</v>
      </c>
      <c r="K13" s="4">
        <v>-2.39</v>
      </c>
      <c r="L13" s="4">
        <v>-0.95</v>
      </c>
      <c r="M13" s="5"/>
      <c r="N13" s="5">
        <v>-2.0699999999999998</v>
      </c>
      <c r="O13" s="4">
        <v>2.39</v>
      </c>
      <c r="P13" s="4">
        <v>1.97</v>
      </c>
      <c r="Q13" s="6"/>
      <c r="R13" s="6">
        <f t="shared" si="0"/>
        <v>2.0699999999999998</v>
      </c>
    </row>
    <row r="14" spans="5:18" ht="15.75" thickBot="1">
      <c r="E14" s="29"/>
      <c r="F14" s="3" t="s">
        <v>5</v>
      </c>
      <c r="G14" s="4">
        <v>0.98</v>
      </c>
      <c r="H14" s="4">
        <v>1.33</v>
      </c>
      <c r="I14" s="4"/>
      <c r="J14" s="4">
        <v>0.77</v>
      </c>
      <c r="K14" s="4">
        <v>-1.73</v>
      </c>
      <c r="L14" s="4">
        <v>-0.76</v>
      </c>
      <c r="M14" s="5"/>
      <c r="N14" s="5">
        <v>-1.95</v>
      </c>
      <c r="O14" s="4">
        <v>1.73</v>
      </c>
      <c r="P14" s="4">
        <v>1.33</v>
      </c>
      <c r="Q14" s="6"/>
      <c r="R14" s="6">
        <f t="shared" si="0"/>
        <v>1.95</v>
      </c>
    </row>
    <row r="15" spans="5:18" ht="15.75" thickBot="1">
      <c r="E15" s="30"/>
      <c r="F15" s="3" t="s">
        <v>6</v>
      </c>
      <c r="G15" s="4">
        <v>0.59</v>
      </c>
      <c r="H15" s="4">
        <v>0.98</v>
      </c>
      <c r="I15" s="4"/>
      <c r="J15" s="4">
        <v>0.31</v>
      </c>
      <c r="K15" s="4">
        <v>-1.3</v>
      </c>
      <c r="L15" s="4">
        <v>-0.51</v>
      </c>
      <c r="M15" s="5"/>
      <c r="N15" s="5">
        <v>-1.78</v>
      </c>
      <c r="O15" s="4">
        <v>1.3</v>
      </c>
      <c r="P15" s="4">
        <v>0.98</v>
      </c>
      <c r="Q15" s="6"/>
      <c r="R15" s="6">
        <f t="shared" si="0"/>
        <v>1.78</v>
      </c>
    </row>
    <row r="16" spans="5:18" ht="15.75" thickBot="1">
      <c r="E16" s="16" t="s">
        <v>19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8"/>
    </row>
    <row r="20" spans="5:18" ht="15.75" thickBot="1"/>
    <row r="21" spans="5:18" ht="15.75" thickBot="1">
      <c r="E21" s="19" t="s">
        <v>15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5:18" ht="15.75" customHeight="1" thickBot="1">
      <c r="E22" s="20" t="s">
        <v>1</v>
      </c>
      <c r="F22" s="20" t="s">
        <v>2</v>
      </c>
      <c r="G22" s="22">
        <v>0.95</v>
      </c>
      <c r="H22" s="23"/>
      <c r="I22" s="23"/>
      <c r="J22" s="24"/>
      <c r="K22" s="22">
        <v>0.05</v>
      </c>
      <c r="L22" s="23"/>
      <c r="M22" s="23"/>
      <c r="N22" s="24"/>
      <c r="O22" s="22" t="s">
        <v>18</v>
      </c>
      <c r="P22" s="23"/>
      <c r="Q22" s="23"/>
      <c r="R22" s="24"/>
    </row>
    <row r="23" spans="5:18" ht="15.75" thickBot="1">
      <c r="E23" s="21"/>
      <c r="F23" s="21"/>
      <c r="G23" s="1" t="s">
        <v>7</v>
      </c>
      <c r="H23" s="1" t="s">
        <v>8</v>
      </c>
      <c r="I23" s="1" t="s">
        <v>9</v>
      </c>
      <c r="J23" s="2" t="s">
        <v>10</v>
      </c>
      <c r="K23" s="1" t="s">
        <v>7</v>
      </c>
      <c r="L23" s="1" t="s">
        <v>8</v>
      </c>
      <c r="M23" s="1" t="s">
        <v>9</v>
      </c>
      <c r="N23" s="2" t="s">
        <v>10</v>
      </c>
      <c r="O23" s="1" t="s">
        <v>7</v>
      </c>
      <c r="P23" s="1" t="s">
        <v>8</v>
      </c>
      <c r="Q23" s="1" t="s">
        <v>9</v>
      </c>
      <c r="R23" s="2" t="s">
        <v>10</v>
      </c>
    </row>
    <row r="24" spans="5:18" ht="16.5" thickTop="1" thickBot="1">
      <c r="E24" s="28" t="s">
        <v>0</v>
      </c>
      <c r="F24" s="3" t="s">
        <v>3</v>
      </c>
      <c r="G24" s="4">
        <v>1.68</v>
      </c>
      <c r="H24" s="4">
        <v>2.72</v>
      </c>
      <c r="I24" s="34">
        <v>4.5217000000000001</v>
      </c>
      <c r="J24" s="4">
        <v>1.99</v>
      </c>
      <c r="K24" s="4">
        <v>-3.11</v>
      </c>
      <c r="L24" s="4">
        <v>-0.51</v>
      </c>
      <c r="M24" s="34">
        <v>2.7757000000000001</v>
      </c>
      <c r="N24" s="4">
        <v>-0.86</v>
      </c>
      <c r="O24" s="4">
        <v>3.11</v>
      </c>
      <c r="P24" s="4">
        <v>2.72</v>
      </c>
      <c r="Q24" s="34">
        <v>4.5217000000000001</v>
      </c>
      <c r="R24" s="6">
        <f t="shared" ref="R24:R31" si="1">MAX(ABS(J24),ABS(N24))</f>
        <v>1.99</v>
      </c>
    </row>
    <row r="25" spans="5:18" ht="15.75" thickBot="1">
      <c r="E25" s="29"/>
      <c r="F25" s="3" t="s">
        <v>4</v>
      </c>
      <c r="G25" s="4">
        <v>1.0900000000000001</v>
      </c>
      <c r="H25" s="4">
        <v>1.98</v>
      </c>
      <c r="I25" s="32">
        <v>3.0405000000000002</v>
      </c>
      <c r="J25" s="4">
        <v>1.34</v>
      </c>
      <c r="K25" s="4">
        <v>-1.87</v>
      </c>
      <c r="L25" s="4">
        <v>-0.4</v>
      </c>
      <c r="M25" s="32">
        <v>1.5103</v>
      </c>
      <c r="N25" s="4">
        <v>-0.74</v>
      </c>
      <c r="O25" s="4">
        <v>1.87</v>
      </c>
      <c r="P25" s="4">
        <v>1.98</v>
      </c>
      <c r="Q25" s="32">
        <v>3.0405000000000002</v>
      </c>
      <c r="R25" s="6">
        <f t="shared" si="1"/>
        <v>1.34</v>
      </c>
    </row>
    <row r="26" spans="5:18" ht="15.75" thickBot="1">
      <c r="E26" s="29"/>
      <c r="F26" s="3" t="s">
        <v>5</v>
      </c>
      <c r="G26" s="4">
        <v>-72</v>
      </c>
      <c r="H26" s="4">
        <v>1.44</v>
      </c>
      <c r="I26" s="32">
        <v>1.9813000000000001</v>
      </c>
      <c r="J26" s="4">
        <v>0.88</v>
      </c>
      <c r="K26" s="4">
        <v>-1.27</v>
      </c>
      <c r="L26" s="4">
        <v>-0.31</v>
      </c>
      <c r="M26" s="32">
        <v>0.75419999999999998</v>
      </c>
      <c r="N26" s="4">
        <v>-0.62</v>
      </c>
      <c r="O26" s="4">
        <v>1.27</v>
      </c>
      <c r="P26" s="4">
        <v>1.44</v>
      </c>
      <c r="Q26" s="32">
        <v>1.9813000000000001</v>
      </c>
      <c r="R26" s="6">
        <f t="shared" si="1"/>
        <v>0.88</v>
      </c>
    </row>
    <row r="27" spans="5:18" ht="15.75" thickBot="1">
      <c r="E27" s="30"/>
      <c r="F27" s="3" t="s">
        <v>6</v>
      </c>
      <c r="G27" s="4">
        <v>0.46</v>
      </c>
      <c r="H27" s="4">
        <v>1.03</v>
      </c>
      <c r="I27" s="33">
        <v>1.2655000000000001</v>
      </c>
      <c r="J27" s="4">
        <v>0.56000000000000005</v>
      </c>
      <c r="K27" s="4">
        <v>-0.92</v>
      </c>
      <c r="L27" s="4">
        <v>-0.21</v>
      </c>
      <c r="M27" s="33">
        <v>0.3105</v>
      </c>
      <c r="N27" s="4">
        <v>-0.51</v>
      </c>
      <c r="O27" s="4">
        <v>0.92</v>
      </c>
      <c r="P27" s="4">
        <v>1.03</v>
      </c>
      <c r="Q27" s="33">
        <v>1.2655000000000001</v>
      </c>
      <c r="R27" s="6">
        <f t="shared" si="1"/>
        <v>0.56000000000000005</v>
      </c>
    </row>
    <row r="28" spans="5:18" ht="15.75" customHeight="1" thickBot="1">
      <c r="E28" s="28" t="s">
        <v>11</v>
      </c>
      <c r="F28" s="3" t="s">
        <v>3</v>
      </c>
      <c r="G28" s="4">
        <v>1.81</v>
      </c>
      <c r="H28" s="4">
        <v>3.02</v>
      </c>
      <c r="I28" s="4"/>
      <c r="J28" s="4">
        <v>2.37</v>
      </c>
      <c r="K28" s="4">
        <v>-4.0199999999999996</v>
      </c>
      <c r="L28" s="4">
        <v>-1.42</v>
      </c>
      <c r="M28" s="4"/>
      <c r="N28" s="4">
        <v>-1.56</v>
      </c>
      <c r="O28" s="4">
        <v>4.0199999999999996</v>
      </c>
      <c r="P28" s="4">
        <v>3.02</v>
      </c>
      <c r="Q28" s="6"/>
      <c r="R28" s="6">
        <f t="shared" si="1"/>
        <v>2.37</v>
      </c>
    </row>
    <row r="29" spans="5:18" ht="15.75" thickBot="1">
      <c r="E29" s="29"/>
      <c r="F29" s="3" t="s">
        <v>4</v>
      </c>
      <c r="G29" s="4">
        <v>1.1399999999999999</v>
      </c>
      <c r="H29" s="4">
        <v>2.2400000000000002</v>
      </c>
      <c r="I29" s="4"/>
      <c r="J29" s="4">
        <v>1.22</v>
      </c>
      <c r="K29" s="4">
        <v>-2.44</v>
      </c>
      <c r="L29" s="4">
        <v>-1.06</v>
      </c>
      <c r="M29" s="4"/>
      <c r="N29" s="4">
        <v>-1.49</v>
      </c>
      <c r="O29" s="4">
        <v>2.44</v>
      </c>
      <c r="P29" s="4">
        <v>2.2400000000000002</v>
      </c>
      <c r="Q29" s="6"/>
      <c r="R29" s="6">
        <f t="shared" si="1"/>
        <v>1.49</v>
      </c>
    </row>
    <row r="30" spans="5:18" ht="15.75" thickBot="1">
      <c r="E30" s="29"/>
      <c r="F30" s="3" t="s">
        <v>5</v>
      </c>
      <c r="G30" s="4">
        <v>0.72</v>
      </c>
      <c r="H30" s="4">
        <v>1.62</v>
      </c>
      <c r="I30" s="4"/>
      <c r="J30" s="4">
        <v>0.65</v>
      </c>
      <c r="K30" s="4">
        <v>-1.7</v>
      </c>
      <c r="L30" s="4">
        <v>-0.73</v>
      </c>
      <c r="M30" s="4"/>
      <c r="N30" s="4">
        <v>-1.23</v>
      </c>
      <c r="O30" s="4">
        <v>1.7</v>
      </c>
      <c r="P30" s="4">
        <v>1.62</v>
      </c>
      <c r="Q30" s="6"/>
      <c r="R30" s="6">
        <f t="shared" si="1"/>
        <v>1.23</v>
      </c>
    </row>
    <row r="31" spans="5:18" ht="15.75" thickBot="1">
      <c r="E31" s="30"/>
      <c r="F31" s="3" t="s">
        <v>6</v>
      </c>
      <c r="G31" s="4">
        <v>0.41</v>
      </c>
      <c r="H31" s="4">
        <v>1.1499999999999999</v>
      </c>
      <c r="I31" s="4"/>
      <c r="J31" s="4">
        <v>0.34</v>
      </c>
      <c r="K31" s="4">
        <v>-1.25</v>
      </c>
      <c r="L31" s="4">
        <v>-0.59</v>
      </c>
      <c r="M31" s="4"/>
      <c r="N31" s="4">
        <v>-1.04</v>
      </c>
      <c r="O31" s="4">
        <v>1.25</v>
      </c>
      <c r="P31" s="4">
        <v>1.1499999999999999</v>
      </c>
      <c r="Q31" s="6"/>
      <c r="R31" s="6">
        <f t="shared" si="1"/>
        <v>1.04</v>
      </c>
    </row>
    <row r="32" spans="5:18" ht="15.75" thickBot="1">
      <c r="E32" s="16" t="s">
        <v>19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/>
    </row>
  </sheetData>
  <mergeCells count="16">
    <mergeCell ref="E24:E27"/>
    <mergeCell ref="E28:E31"/>
    <mergeCell ref="E8:E11"/>
    <mergeCell ref="E12:E15"/>
    <mergeCell ref="E21:R21"/>
    <mergeCell ref="E22:E23"/>
    <mergeCell ref="F22:F23"/>
    <mergeCell ref="G22:J22"/>
    <mergeCell ref="K22:N22"/>
    <mergeCell ref="O22:R22"/>
    <mergeCell ref="E5:R5"/>
    <mergeCell ref="E6:E7"/>
    <mergeCell ref="F6:F7"/>
    <mergeCell ref="G6:J6"/>
    <mergeCell ref="K6:N6"/>
    <mergeCell ref="O6:R6"/>
  </mergeCells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7954231A76C44B0D04C9AEE4292A8" ma:contentTypeVersion="10" ma:contentTypeDescription="Create a new document." ma:contentTypeScope="" ma:versionID="791e68c0de53161679f77c63159342ab">
  <xsd:schema xmlns:xsd="http://www.w3.org/2001/XMLSchema" xmlns:xs="http://www.w3.org/2001/XMLSchema" xmlns:p="http://schemas.microsoft.com/office/2006/metadata/properties" xmlns:ns3="bcc01d59-85de-4ef9-881e-76d8b6a6f841" targetNamespace="http://schemas.microsoft.com/office/2006/metadata/properties" ma:root="true" ma:fieldsID="f9cdb990b152105a2d398cfd05e0b64e" ns3:_="">
    <xsd:import namespace="bcc01d59-85de-4ef9-881e-76d8b6a6f8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c01d59-85de-4ef9-881e-76d8b6a6f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C29EC7-331E-42BB-A8F2-2C959ABD9C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c01d59-85de-4ef9-881e-76d8b6a6f8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FA79B4-183E-4BA0-8D0C-0B7AA1824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86C069-0A6F-4AC8-A274-65255A47A83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c01d59-85de-4ef9-881e-76d8b6a6f84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SCS=15KHz</vt:lpstr>
      <vt:lpstr>SCS=30KHz</vt:lpstr>
      <vt:lpstr>SCS=60KHz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2020-04-22T15:51:22Z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0x0101004257954231A76C44B0D04C9AEE4292A8</vt:lpwstr>
  </property>
</Properties>
</file>